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24938_office_plk-sa_pl/Documents/Pulpit/BIEŻĄCE/WNIOSKI ZAKUPOWE i Rfx-y/NARZĘDZIA/2026/Tarcze , frezy/"/>
    </mc:Choice>
  </mc:AlternateContent>
  <xr:revisionPtr revIDLastSave="0" documentId="14_{58827219-89C9-4917-8D0A-5536473CB400}" xr6:coauthVersionLast="47" xr6:coauthVersionMax="47" xr10:uidLastSave="{00000000-0000-0000-0000-000000000000}"/>
  <bookViews>
    <workbookView xWindow="-120" yWindow="-120" windowWidth="29040" windowHeight="15720" xr2:uid="{8DEDFDCC-4780-427D-8426-FA85D77C848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G5" i="1"/>
  <c r="H5" i="1" s="1"/>
  <c r="G6" i="1"/>
  <c r="H6" i="1" s="1"/>
  <c r="G7" i="1"/>
  <c r="H7" i="1" s="1"/>
  <c r="G8" i="1"/>
  <c r="H8" i="1" s="1"/>
  <c r="G9" i="1"/>
  <c r="H9" i="1" s="1"/>
  <c r="G10" i="1"/>
  <c r="H10" i="1" s="1"/>
  <c r="G11" i="1"/>
  <c r="H11" i="1" s="1"/>
  <c r="G12" i="1"/>
  <c r="H12" i="1" s="1"/>
  <c r="G13" i="1"/>
  <c r="H13" i="1" s="1"/>
  <c r="G15" i="1"/>
  <c r="H15" i="1"/>
  <c r="G16" i="1"/>
  <c r="H16" i="1" s="1"/>
  <c r="G17" i="1"/>
  <c r="H17" i="1" s="1"/>
  <c r="G18" i="1"/>
  <c r="H18" i="1"/>
  <c r="G19" i="1"/>
  <c r="H19" i="1" s="1"/>
  <c r="G20" i="1"/>
  <c r="H20" i="1"/>
  <c r="G21" i="1"/>
  <c r="H21" i="1"/>
  <c r="G22" i="1"/>
  <c r="H22" i="1"/>
  <c r="G3" i="1"/>
  <c r="H3" i="1" s="1"/>
  <c r="G23" i="1" l="1"/>
  <c r="H23" i="1" s="1"/>
</calcChain>
</file>

<file path=xl/sharedStrings.xml><?xml version="1.0" encoding="utf-8"?>
<sst xmlns="http://schemas.openxmlformats.org/spreadsheetml/2006/main" count="76" uniqueCount="61">
  <si>
    <t>Lp</t>
  </si>
  <si>
    <t>Nazwa</t>
  </si>
  <si>
    <t>ilość</t>
  </si>
  <si>
    <t>ISE</t>
  </si>
  <si>
    <t>Wiertaro-wkrętarka udarowa akumulatorowa</t>
  </si>
  <si>
    <t>Makita DHP453 w zestawie:  
Walizka 194686-1
Akumulator BL1815N (18 V / 1,5 Ah) 632A54-1 2 szt.
Ładowarka DC18SD 194533-6
Szybkomocujący uchwyt wiertarski 13mm 196306-3
Końcówka wkrętakowa  nr 2 784636-0
oraz z zestawem akcesoriów (bity, wiertła, uchwyt magnetyczny, nasadki, wkrętak, miarka, nóż)</t>
  </si>
  <si>
    <t>Kpl</t>
  </si>
  <si>
    <t>Bielsko Biała</t>
  </si>
  <si>
    <t>Zestaw malarski 17 części</t>
  </si>
  <si>
    <t>PROFESJONALNY ZESTAW MALARSKI "DUOCOLOR PLUS":
1 x Zapas malarski DUOCOLOR 18cm
4 x Wkład malarski DUOCOLOR 11cm
1 x Rączka do wałka malarskiego 18cm
1 x Rączka do wałka malarskiego 11cm
1 x Pędzel płaski 36mm
1 x Pędzel okrągły 20mm
1 x Kuweta DUŻA GREEN 33cm x 26cm
1 x Kratka malarska  21cm x 25,5cm
1 x Mieszadełko do farb 27,5cm
1 x Taśma BLUE 25mm/25m
1 x Folia malarska 20m2
1 x Szpachelka nierdzewna 40mm
1 x Nożyk z ostrzem wymiennym 18mm
1 x Ołówek</t>
  </si>
  <si>
    <t>Kij teleskopowy dł. 1,6 -m 3,0m</t>
  </si>
  <si>
    <t>uniwersalny do wałków malarskich</t>
  </si>
  <si>
    <t>Szt</t>
  </si>
  <si>
    <t>Tarcza tnąca do metalu 356x4x25,4mm</t>
  </si>
  <si>
    <t>Czechowice Dziedzice</t>
  </si>
  <si>
    <t>Dysk fibrowy 987C 125X22MM 3M</t>
  </si>
  <si>
    <t>Agregat prądotwórczy inwertorowy K&amp;S KS 6000iE S</t>
  </si>
  <si>
    <t>Napięcie, V230
Moc maksymalna, kW5.5
Moc nominalna, kW5.0
Częstotliwość, Hz50
Prąd max, A23.9
Gniazda1 x Schuko 230 V, 1 x CEE 230 V 32 A
UruchomienieRęczne/elektryczne
Pojemność zbiornika paliwa 11 litrów
Wyświetlacz LED:
Obciążenie, poziom paliwa, częstotliwość, napięcie, licznik godzin pracy; wskaźnik poziomu oleju, wskaźnik przeciążenia, wskaźnik pracy
Poziom hałasu Lpa/Lwa, dB 70/95
Model silnika KS 240i
Pojemność silnika, cm3 223
Rodzaj silnika Benzynowy 1-cylindrowy, 4-suwowy, chłodzony powietrzem
Moc wyjściowa, KM 7.5
Możliwość równoległego połączenia generatorów i  ATS 
43.4</t>
  </si>
  <si>
    <t xml:space="preserve">Szlifierka elektryczna kątowa </t>
  </si>
  <si>
    <t>GWS 30-230B Professional - silnik bezszcotkowy 2800W</t>
  </si>
  <si>
    <t>Zapinka metalowa do taśmy PP 16 MM OP.500SZT</t>
  </si>
  <si>
    <t>druciana stalowa ocynkowana</t>
  </si>
  <si>
    <t>op</t>
  </si>
  <si>
    <t>Zapinka metalowa do taśmy PP 16 MM OP.1000SZT</t>
  </si>
  <si>
    <r>
      <t xml:space="preserve">Taśma polipropylenowa </t>
    </r>
    <r>
      <rPr>
        <sz val="10"/>
        <rFont val="Arial"/>
        <family val="2"/>
        <charset val="238"/>
      </rPr>
      <t>PP 16 mm dł.1000m</t>
    </r>
  </si>
  <si>
    <t xml:space="preserve">16mm/0,60/1000m wytrzymałość taśmy 245,00kg w kartonie </t>
  </si>
  <si>
    <t>szt</t>
  </si>
  <si>
    <t>Taśma polipropylenowa PP 19mm dŁ.600m</t>
  </si>
  <si>
    <t xml:space="preserve">19mm/0,9mm/600 w wytrzymałość taśmy 245,00kg w kartonie </t>
  </si>
  <si>
    <t xml:space="preserve">Tarcza do cięcia szyn T41 400X4,5X32 A30S </t>
  </si>
  <si>
    <t>Jaworzno Szczakowa</t>
  </si>
  <si>
    <t>Zestaw zawleczek prostych rozginanych 555 szt.</t>
  </si>
  <si>
    <t>Wykonane ze stali ocynkowanej
rozmiary:
1.6 x 25 mm - 150 sztuk
2.4 x 25 mm - 150 sztuk
2.4 x 38 mm - 100 sztuk
3.2 x 32 mm - 75 sztuk
3.2 x 50 mm - 50 sztuk
4.0 x 64 mm - 30 sztuk
 w plastikowym organizerze</t>
  </si>
  <si>
    <t>Zestaw zawleczek oczkowych do maszyn rolniczych 50 szt.</t>
  </si>
  <si>
    <t>Falon-Tech FT-OA50 
Zawleczki zabezpieczajace - szpilki z kółkiem blokujacym  
rozmiary:
4.5 × 36 mm - 16 sztuk
6 × 45 mm -18 sztuk
8 × 45 mm - 6 sztuk
10 × 45 mm - 10 sztuk
w plastikowym organizerze</t>
  </si>
  <si>
    <t>Zestaw zawleczek  przetyczek sprężystych 150 szt.</t>
  </si>
  <si>
    <t>Falon-Tech, lub GEKO 2.4 x 31 mm - 42 sztuk
2.0 x 33 mm - 30 sztuk
2.0 x 40 mm - 25 sztuk
2.8 x 42 mm - 25 sztuk
3.5 x 45 mm - 20 sztuk
4.0 x 75 mm - 8 sztuk
stal ocynkowana 
w plastikowym organizerze</t>
  </si>
  <si>
    <t>Zawleczka sprężysta podwójna DIN 11024 Ø 4,5mm</t>
  </si>
  <si>
    <t xml:space="preserve">Zawleczka beta "R" wykonany ze stali nierdzewnej A2 - AISI - 304; DIN 11024; Średnica drutu Ø 4,5 mm ; Długość zawleczki do środka oczka : 80,0mm ; Średnica oczka : 25,0mm; </t>
  </si>
  <si>
    <t>Szt.</t>
  </si>
  <si>
    <t>Zawleczka prosta DIN 94 ZN 5.0x125mm</t>
  </si>
  <si>
    <t>Zawleczka prosta wykonana ze stali nierdzewnej  Średnica drutu zawleczki:5,0mm Długość całkowita: 125 mm wykonany ze stali ocynkowanej galwanicznie</t>
  </si>
  <si>
    <t>Ściernica do szlifowania główki szyny 125x65xM20/23 W37E13 typ 6002</t>
  </si>
  <si>
    <t>garnkowa walcowa z wkładką gwintową, do szlifierki ROBEL typ: 13,44, charakterystyka techniczna: 95A16QB, Predkość (m/s): 35, ANDRE</t>
  </si>
  <si>
    <t>szt.</t>
  </si>
  <si>
    <t>Katowice</t>
  </si>
  <si>
    <t>Frez trepanacyjny TCTR 30x25 MM</t>
  </si>
  <si>
    <t xml:space="preserve">węglikowy </t>
  </si>
  <si>
    <t xml:space="preserve"> </t>
  </si>
  <si>
    <t>Jm</t>
  </si>
  <si>
    <t>cena netto</t>
  </si>
  <si>
    <t>wartość netto</t>
  </si>
  <si>
    <t>wartość brutto</t>
  </si>
  <si>
    <t>Wypełniony Formularz cenowy należy załączyć  w oryginalnym  edytowalnym formacie jak również podpisanym formacie PDF.</t>
  </si>
  <si>
    <t xml:space="preserve">Imadło ślusarskie obrotowe stołowe </t>
  </si>
  <si>
    <t>Schmith SIMO-150
Korpus imadła: żeliwo
Kowadło: hartowana stal
Klocki szczęk: hartowana stal</t>
  </si>
  <si>
    <t xml:space="preserve">W formularzu oferty  Zamawiający wymaga podania ceny jednostkowej, dla wszystkich wyszczególnionych w załączniku pozycji.
Oferta, która nie będzie zawierała wyceny wszystkich pozycji przedmiotu zamówienia zostanie odrzucona.  </t>
  </si>
  <si>
    <t>do cięcia szyn Klingspor A924R Specjal nr art. 354414</t>
  </si>
  <si>
    <t>Norton Vulcan   nr art. 66252925473 przeznaczona do cięcia stali  przy pomocy ręcznych szlifierek kątowych.</t>
  </si>
  <si>
    <t>Zestaw 6 Krążków Fibrowych 3M 982C CUBITRON II 36 (6 szt. + dysk mocujący na który mają być zamocowane krążki fibrowe 3M)</t>
  </si>
  <si>
    <t>Załącznik nr 3 do informacji o postępowaniu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</si>
</sst>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top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0" fillId="0" borderId="0" xfId="0" applyNumberFormat="1" applyAlignment="1">
      <alignment vertical="center"/>
    </xf>
    <xf numFmtId="4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2" fontId="0" fillId="0" borderId="2" xfId="0" applyNumberFormat="1" applyBorder="1" applyAlignment="1">
      <alignment vertical="center" wrapText="1"/>
    </xf>
    <xf numFmtId="4" fontId="0" fillId="0" borderId="0" xfId="0" applyNumberFormat="1" applyAlignment="1">
      <alignment vertical="top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right" vertical="top" indent="1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8A231-A8AE-4707-8C17-3DD3AD362713}">
  <dimension ref="A1:I28"/>
  <sheetViews>
    <sheetView tabSelected="1" workbookViewId="0">
      <selection activeCell="C1" sqref="C1:I1"/>
    </sheetView>
  </sheetViews>
  <sheetFormatPr defaultRowHeight="12.75" x14ac:dyDescent="0.2"/>
  <cols>
    <col min="1" max="1" width="3" style="9" bestFit="1" customWidth="1"/>
    <col min="2" max="2" width="37.5703125" style="9" customWidth="1"/>
    <col min="3" max="3" width="63" style="9" customWidth="1"/>
    <col min="4" max="4" width="4.85546875" style="9" bestFit="1" customWidth="1"/>
    <col min="5" max="5" width="4.85546875" style="5" bestFit="1" customWidth="1"/>
    <col min="6" max="6" width="9.7109375" style="9" bestFit="1" customWidth="1"/>
    <col min="7" max="7" width="12.140625" style="9" bestFit="1" customWidth="1"/>
    <col min="8" max="8" width="7.42578125" style="17" bestFit="1" customWidth="1"/>
    <col min="9" max="16384" width="9.140625" style="9"/>
  </cols>
  <sheetData>
    <row r="1" spans="1:9" ht="23.25" customHeight="1" x14ac:dyDescent="0.2">
      <c r="C1" s="25" t="s">
        <v>60</v>
      </c>
      <c r="D1" s="25"/>
      <c r="E1" s="25"/>
      <c r="F1" s="25"/>
      <c r="G1" s="25"/>
      <c r="H1" s="25"/>
      <c r="I1" s="25"/>
    </row>
    <row r="2" spans="1:9" s="5" customFormat="1" ht="25.5" x14ac:dyDescent="0.2">
      <c r="A2" s="1" t="s">
        <v>0</v>
      </c>
      <c r="B2" s="2" t="s">
        <v>1</v>
      </c>
      <c r="C2" s="2"/>
      <c r="D2" s="1" t="s">
        <v>49</v>
      </c>
      <c r="E2" s="3" t="s">
        <v>2</v>
      </c>
      <c r="F2" s="3" t="s">
        <v>50</v>
      </c>
      <c r="G2" s="3" t="s">
        <v>51</v>
      </c>
      <c r="H2" s="4" t="s">
        <v>52</v>
      </c>
      <c r="I2" s="1" t="s">
        <v>3</v>
      </c>
    </row>
    <row r="3" spans="1:9" ht="102" x14ac:dyDescent="0.2">
      <c r="A3" s="6">
        <v>1</v>
      </c>
      <c r="B3" s="7" t="s">
        <v>4</v>
      </c>
      <c r="C3" s="7" t="s">
        <v>5</v>
      </c>
      <c r="D3" s="6" t="s">
        <v>6</v>
      </c>
      <c r="E3" s="6">
        <v>1</v>
      </c>
      <c r="F3" s="8"/>
      <c r="G3" s="8">
        <f>E3*F3</f>
        <v>0</v>
      </c>
      <c r="H3" s="8">
        <f>G3*23%+G3</f>
        <v>0</v>
      </c>
      <c r="I3" s="26" t="s">
        <v>7</v>
      </c>
    </row>
    <row r="4" spans="1:9" ht="191.25" x14ac:dyDescent="0.2">
      <c r="A4" s="6">
        <v>2</v>
      </c>
      <c r="B4" s="10" t="s">
        <v>8</v>
      </c>
      <c r="C4" s="7" t="s">
        <v>9</v>
      </c>
      <c r="D4" s="6" t="s">
        <v>6</v>
      </c>
      <c r="E4" s="6">
        <v>2</v>
      </c>
      <c r="F4" s="8"/>
      <c r="G4" s="8">
        <f t="shared" ref="G4:G22" si="0">E4*F4</f>
        <v>0</v>
      </c>
      <c r="H4" s="8">
        <f t="shared" ref="H4:H23" si="1">G4*23%+G4</f>
        <v>0</v>
      </c>
      <c r="I4" s="26"/>
    </row>
    <row r="5" spans="1:9" ht="19.5" customHeight="1" x14ac:dyDescent="0.2">
      <c r="A5" s="6">
        <v>3</v>
      </c>
      <c r="B5" s="10" t="s">
        <v>10</v>
      </c>
      <c r="C5" s="7" t="s">
        <v>11</v>
      </c>
      <c r="D5" s="6" t="s">
        <v>12</v>
      </c>
      <c r="E5" s="6">
        <v>2</v>
      </c>
      <c r="F5" s="8"/>
      <c r="G5" s="8">
        <f t="shared" si="0"/>
        <v>0</v>
      </c>
      <c r="H5" s="8">
        <f t="shared" si="1"/>
        <v>0</v>
      </c>
      <c r="I5" s="26"/>
    </row>
    <row r="6" spans="1:9" ht="19.5" customHeight="1" x14ac:dyDescent="0.2">
      <c r="A6" s="6">
        <v>4</v>
      </c>
      <c r="B6" s="11" t="s">
        <v>13</v>
      </c>
      <c r="C6" s="12" t="s">
        <v>57</v>
      </c>
      <c r="D6" s="2" t="s">
        <v>12</v>
      </c>
      <c r="E6" s="13">
        <v>100</v>
      </c>
      <c r="F6" s="8"/>
      <c r="G6" s="8">
        <f t="shared" si="0"/>
        <v>0</v>
      </c>
      <c r="H6" s="8">
        <f t="shared" si="1"/>
        <v>0</v>
      </c>
      <c r="I6" s="27" t="s">
        <v>14</v>
      </c>
    </row>
    <row r="7" spans="1:9" ht="25.5" x14ac:dyDescent="0.2">
      <c r="A7" s="6">
        <v>5</v>
      </c>
      <c r="B7" s="11" t="s">
        <v>15</v>
      </c>
      <c r="C7" s="11" t="s">
        <v>59</v>
      </c>
      <c r="D7" s="2" t="s">
        <v>6</v>
      </c>
      <c r="E7" s="2">
        <v>20</v>
      </c>
      <c r="F7" s="8"/>
      <c r="G7" s="8">
        <f t="shared" si="0"/>
        <v>0</v>
      </c>
      <c r="H7" s="8">
        <f t="shared" si="1"/>
        <v>0</v>
      </c>
      <c r="I7" s="28"/>
    </row>
    <row r="8" spans="1:9" ht="242.25" x14ac:dyDescent="0.2">
      <c r="A8" s="6">
        <v>6</v>
      </c>
      <c r="B8" s="11" t="s">
        <v>16</v>
      </c>
      <c r="C8" s="11" t="s">
        <v>17</v>
      </c>
      <c r="D8" s="2" t="s">
        <v>12</v>
      </c>
      <c r="E8" s="2">
        <v>1</v>
      </c>
      <c r="F8" s="8"/>
      <c r="G8" s="8">
        <f t="shared" si="0"/>
        <v>0</v>
      </c>
      <c r="H8" s="8">
        <f t="shared" si="1"/>
        <v>0</v>
      </c>
      <c r="I8" s="28"/>
    </row>
    <row r="9" spans="1:9" x14ac:dyDescent="0.2">
      <c r="A9" s="6">
        <v>7</v>
      </c>
      <c r="B9" s="11" t="s">
        <v>18</v>
      </c>
      <c r="C9" s="11" t="s">
        <v>19</v>
      </c>
      <c r="D9" s="2" t="s">
        <v>12</v>
      </c>
      <c r="E9" s="2">
        <v>1</v>
      </c>
      <c r="F9" s="8"/>
      <c r="G9" s="8">
        <f t="shared" si="0"/>
        <v>0</v>
      </c>
      <c r="H9" s="8">
        <f t="shared" si="1"/>
        <v>0</v>
      </c>
      <c r="I9" s="28"/>
    </row>
    <row r="10" spans="1:9" ht="25.5" x14ac:dyDescent="0.2">
      <c r="A10" s="6">
        <v>8</v>
      </c>
      <c r="B10" s="11" t="s">
        <v>20</v>
      </c>
      <c r="C10" s="11" t="s">
        <v>21</v>
      </c>
      <c r="D10" s="2" t="s">
        <v>22</v>
      </c>
      <c r="E10" s="2">
        <v>1</v>
      </c>
      <c r="F10" s="8"/>
      <c r="G10" s="8">
        <f t="shared" si="0"/>
        <v>0</v>
      </c>
      <c r="H10" s="8">
        <f t="shared" si="1"/>
        <v>0</v>
      </c>
      <c r="I10" s="28"/>
    </row>
    <row r="11" spans="1:9" ht="25.5" x14ac:dyDescent="0.2">
      <c r="A11" s="6">
        <v>9</v>
      </c>
      <c r="B11" s="11" t="s">
        <v>23</v>
      </c>
      <c r="C11" s="11" t="s">
        <v>21</v>
      </c>
      <c r="D11" s="2" t="s">
        <v>22</v>
      </c>
      <c r="E11" s="2">
        <v>1</v>
      </c>
      <c r="F11" s="8"/>
      <c r="G11" s="8">
        <f t="shared" si="0"/>
        <v>0</v>
      </c>
      <c r="H11" s="8">
        <f t="shared" si="1"/>
        <v>0</v>
      </c>
      <c r="I11" s="28"/>
    </row>
    <row r="12" spans="1:9" ht="25.5" x14ac:dyDescent="0.2">
      <c r="A12" s="6">
        <v>10</v>
      </c>
      <c r="B12" s="14" t="s">
        <v>24</v>
      </c>
      <c r="C12" s="11" t="s">
        <v>25</v>
      </c>
      <c r="D12" s="2" t="s">
        <v>26</v>
      </c>
      <c r="E12" s="2">
        <v>1</v>
      </c>
      <c r="F12" s="8"/>
      <c r="G12" s="8">
        <f t="shared" si="0"/>
        <v>0</v>
      </c>
      <c r="H12" s="8">
        <f t="shared" si="1"/>
        <v>0</v>
      </c>
      <c r="I12" s="28"/>
    </row>
    <row r="13" spans="1:9" ht="25.5" x14ac:dyDescent="0.2">
      <c r="A13" s="6">
        <v>11</v>
      </c>
      <c r="B13" s="11" t="s">
        <v>27</v>
      </c>
      <c r="C13" s="11" t="s">
        <v>28</v>
      </c>
      <c r="D13" s="2" t="s">
        <v>12</v>
      </c>
      <c r="E13" s="2">
        <v>2</v>
      </c>
      <c r="F13" s="8"/>
      <c r="G13" s="8">
        <f t="shared" si="0"/>
        <v>0</v>
      </c>
      <c r="H13" s="8">
        <f t="shared" si="1"/>
        <v>0</v>
      </c>
      <c r="I13" s="28"/>
    </row>
    <row r="14" spans="1:9" ht="57" x14ac:dyDescent="0.2">
      <c r="A14" s="6">
        <v>12</v>
      </c>
      <c r="B14" s="11" t="s">
        <v>54</v>
      </c>
      <c r="C14" s="21" t="s">
        <v>55</v>
      </c>
      <c r="D14" s="22" t="s">
        <v>39</v>
      </c>
      <c r="E14" s="2">
        <v>1</v>
      </c>
      <c r="F14" s="8"/>
      <c r="G14" s="8"/>
      <c r="H14" s="8"/>
      <c r="I14" s="29"/>
    </row>
    <row r="15" spans="1:9" ht="25.5" x14ac:dyDescent="0.2">
      <c r="A15" s="6">
        <v>13</v>
      </c>
      <c r="B15" s="11" t="s">
        <v>29</v>
      </c>
      <c r="C15" s="12" t="s">
        <v>58</v>
      </c>
      <c r="D15" s="2" t="s">
        <v>12</v>
      </c>
      <c r="E15" s="13">
        <v>120</v>
      </c>
      <c r="F15" s="8"/>
      <c r="G15" s="8">
        <f t="shared" si="0"/>
        <v>0</v>
      </c>
      <c r="H15" s="8">
        <f t="shared" si="1"/>
        <v>0</v>
      </c>
      <c r="I15" s="26" t="s">
        <v>30</v>
      </c>
    </row>
    <row r="16" spans="1:9" ht="114.75" x14ac:dyDescent="0.2">
      <c r="A16" s="6">
        <v>14</v>
      </c>
      <c r="B16" s="11" t="s">
        <v>31</v>
      </c>
      <c r="C16" s="11" t="s">
        <v>32</v>
      </c>
      <c r="D16" s="2" t="s">
        <v>6</v>
      </c>
      <c r="E16" s="2">
        <v>2</v>
      </c>
      <c r="F16" s="8"/>
      <c r="G16" s="8">
        <f t="shared" si="0"/>
        <v>0</v>
      </c>
      <c r="H16" s="8">
        <f t="shared" si="1"/>
        <v>0</v>
      </c>
      <c r="I16" s="26"/>
    </row>
    <row r="17" spans="1:9" ht="102" x14ac:dyDescent="0.2">
      <c r="A17" s="6">
        <v>15</v>
      </c>
      <c r="B17" s="11" t="s">
        <v>33</v>
      </c>
      <c r="C17" s="11" t="s">
        <v>34</v>
      </c>
      <c r="D17" s="2" t="s">
        <v>6</v>
      </c>
      <c r="E17" s="2">
        <v>2</v>
      </c>
      <c r="F17" s="8"/>
      <c r="G17" s="8">
        <f t="shared" si="0"/>
        <v>0</v>
      </c>
      <c r="H17" s="8">
        <f t="shared" si="1"/>
        <v>0</v>
      </c>
      <c r="I17" s="26"/>
    </row>
    <row r="18" spans="1:9" ht="102" x14ac:dyDescent="0.2">
      <c r="A18" s="6">
        <v>16</v>
      </c>
      <c r="B18" s="11" t="s">
        <v>35</v>
      </c>
      <c r="C18" s="11" t="s">
        <v>36</v>
      </c>
      <c r="D18" s="2" t="s">
        <v>6</v>
      </c>
      <c r="E18" s="2">
        <v>2</v>
      </c>
      <c r="F18" s="8"/>
      <c r="G18" s="8">
        <f t="shared" si="0"/>
        <v>0</v>
      </c>
      <c r="H18" s="8">
        <f t="shared" si="1"/>
        <v>0</v>
      </c>
      <c r="I18" s="26"/>
    </row>
    <row r="19" spans="1:9" ht="38.25" x14ac:dyDescent="0.2">
      <c r="A19" s="6">
        <v>17</v>
      </c>
      <c r="B19" s="11" t="s">
        <v>37</v>
      </c>
      <c r="C19" s="11" t="s">
        <v>38</v>
      </c>
      <c r="D19" s="2" t="s">
        <v>39</v>
      </c>
      <c r="E19" s="2">
        <v>10</v>
      </c>
      <c r="F19" s="8"/>
      <c r="G19" s="8">
        <f t="shared" si="0"/>
        <v>0</v>
      </c>
      <c r="H19" s="8">
        <f t="shared" si="1"/>
        <v>0</v>
      </c>
      <c r="I19" s="26"/>
    </row>
    <row r="20" spans="1:9" ht="38.25" x14ac:dyDescent="0.2">
      <c r="A20" s="6">
        <v>18</v>
      </c>
      <c r="B20" s="11" t="s">
        <v>40</v>
      </c>
      <c r="C20" s="11" t="s">
        <v>41</v>
      </c>
      <c r="D20" s="2" t="s">
        <v>39</v>
      </c>
      <c r="E20" s="2">
        <v>100</v>
      </c>
      <c r="F20" s="8"/>
      <c r="G20" s="8">
        <f t="shared" si="0"/>
        <v>0</v>
      </c>
      <c r="H20" s="8">
        <f t="shared" si="1"/>
        <v>0</v>
      </c>
      <c r="I20" s="26"/>
    </row>
    <row r="21" spans="1:9" ht="25.5" x14ac:dyDescent="0.2">
      <c r="A21" s="6">
        <v>19</v>
      </c>
      <c r="B21" s="11" t="s">
        <v>42</v>
      </c>
      <c r="C21" s="12" t="s">
        <v>43</v>
      </c>
      <c r="D21" s="2" t="s">
        <v>44</v>
      </c>
      <c r="E21" s="13">
        <v>20</v>
      </c>
      <c r="F21" s="18"/>
      <c r="G21" s="8">
        <f t="shared" si="0"/>
        <v>0</v>
      </c>
      <c r="H21" s="8">
        <f t="shared" si="1"/>
        <v>0</v>
      </c>
      <c r="I21" s="26" t="s">
        <v>45</v>
      </c>
    </row>
    <row r="22" spans="1:9" ht="26.25" customHeight="1" x14ac:dyDescent="0.2">
      <c r="A22" s="6">
        <v>20</v>
      </c>
      <c r="B22" s="11" t="s">
        <v>46</v>
      </c>
      <c r="C22" s="11" t="s">
        <v>47</v>
      </c>
      <c r="D22" s="2" t="s">
        <v>39</v>
      </c>
      <c r="E22" s="13">
        <v>100</v>
      </c>
      <c r="F22" s="18"/>
      <c r="G22" s="8">
        <f t="shared" si="0"/>
        <v>0</v>
      </c>
      <c r="H22" s="8">
        <f t="shared" si="1"/>
        <v>0</v>
      </c>
      <c r="I22" s="26"/>
    </row>
    <row r="23" spans="1:9" x14ac:dyDescent="0.2">
      <c r="G23" s="19">
        <f>SUM(G3:G22)</f>
        <v>0</v>
      </c>
      <c r="H23" s="15">
        <f t="shared" si="1"/>
        <v>0</v>
      </c>
    </row>
    <row r="24" spans="1:9" ht="15.75" x14ac:dyDescent="0.2">
      <c r="H24" s="16"/>
    </row>
    <row r="26" spans="1:9" ht="30.75" customHeight="1" x14ac:dyDescent="0.2">
      <c r="B26" s="23" t="s">
        <v>56</v>
      </c>
      <c r="C26" s="24"/>
      <c r="D26" s="24"/>
      <c r="E26" s="24"/>
      <c r="F26" s="24"/>
    </row>
    <row r="27" spans="1:9" x14ac:dyDescent="0.2">
      <c r="E27" s="5" t="s">
        <v>48</v>
      </c>
    </row>
    <row r="28" spans="1:9" x14ac:dyDescent="0.2">
      <c r="B28" s="20" t="s">
        <v>53</v>
      </c>
    </row>
  </sheetData>
  <mergeCells count="6">
    <mergeCell ref="B26:F26"/>
    <mergeCell ref="C1:I1"/>
    <mergeCell ref="I3:I5"/>
    <mergeCell ref="I15:I20"/>
    <mergeCell ref="I21:I22"/>
    <mergeCell ref="I6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Zimny Małgorzata</dc:creator>
  <cp:lastModifiedBy>Zimny Małgorzata</cp:lastModifiedBy>
  <dcterms:created xsi:type="dcterms:W3CDTF">2026-03-23T13:07:39Z</dcterms:created>
  <dcterms:modified xsi:type="dcterms:W3CDTF">2026-04-02T11:21:21Z</dcterms:modified>
</cp:coreProperties>
</file>